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Re maquette alternance GEA\"/>
    </mc:Choice>
  </mc:AlternateContent>
  <xr:revisionPtr revIDLastSave="0" documentId="13_ncr:1_{9F13FEB8-336F-4552-A50B-FF5A7A5F6122}"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T2" i="43" l="1"/>
  <c r="U2" i="43"/>
  <c r="AU2" i="43"/>
  <c r="AI2" i="43"/>
  <c r="S2" i="43"/>
  <c r="W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<sst xmlns="http://schemas.openxmlformats.org/spreadsheetml/2006/main" count="2605" uniqueCount="774">
  <si>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</si>
  <si>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</si>
  <si>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</si>
  <si>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</si>
  <si>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</si>
  <si>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</si>
  <si>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</si>
  <si>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</si>
  <si>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</si>
  <si>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</si>
  <si>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</si>
  <si>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</si>
  <si>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</si>
  <si>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</si>
  <si>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</si>
  <si>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</si>
  <si>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</si>
  <si>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</si>
  <si>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</si>
  <si>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</si>
  <si>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</si>
  <si>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</si>
  <si>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</si>
  <si>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</si>
  <si>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</si>
  <si>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</si>
  <si>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</si>
  <si>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</si>
  <si>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</si>
  <si>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</si>
  <si>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</si>
  <si>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</si>
  <si>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</si>
  <si>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</si>
  <si>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</si>
  <si>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</si>
  <si>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</si>
  <si>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</si>
  <si>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</si>
  <si>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</si>
  <si>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</si>
  <si>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</si>
  <si>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</si>
  <si>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</si>
  <si>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</si>
  <si>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</si>
  <si>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</si>
  <si>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</si>
  <si>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</si>
  <si>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</si>
  <si>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</si>
  <si>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</si>
  <si>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</si>
  <si>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</si>
  <si>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</si>
  <si>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</si>
  <si>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</si>
  <si>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</si>
  <si>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</si>
  <si>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</si>
  <si>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</si>
  <si>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</si>
  <si>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</si>
  <si>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</si>
  <si>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</si>
  <si>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</si>
  <si>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</si>
  <si>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</si>
  <si>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</si>
  <si>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</si>
  <si>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</si>
  <si>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</si>
  <si>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</si>
  <si>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</si>
  <si>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</si>
  <si>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</si>
  <si>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</si>
  <si>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</si>
  <si>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</si>
  <si>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</si>
  <si>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</si>
  <si>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</si>
  <si>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</si>
  <si>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</si>
  <si>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</si>
  <si>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</si>
  <si>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</si>
  <si>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</si>
  <si>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</si>
  <si>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</si>
  <si>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</si>
  <si>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</si>
  <si>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</si>
  <si>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</si>
  <si>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</si>
  <si>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</si>
  <si>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</si>
  <si>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</si>
  <si>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</si>
  <si>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</si>
  <si>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</si>
  <si>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</si>
  <si>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</si>
  <si>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</si>
  <si>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</si>
  <si>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</si>
  <si>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</si>
  <si>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</si>
  <si>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</si>
  <si>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</si>
  <si>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</si>
  <si>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</si>
  <si>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</si>
  <si>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</si>
  <si>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</si>
  <si>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</si>
  <si>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</si>
  <si>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</si>
  <si>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</si>
  <si>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</si>
  <si>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</si>
  <si>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</si>
  <si>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</si>
  <si>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</si>
  <si>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</si>
  <si>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</si>
  <si>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</si>
  <si>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</si>
  <si>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</si>
  <si>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</si>
  <si>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</si>
  <si>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</si>
  <si>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</si>
  <si>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</si>
  <si>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</si>
  <si>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</si>
  <si>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</si>
  <si>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</si>
  <si>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</si>
  <si>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</si>
  <si>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</si>
  <si>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</si>
  <si>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</si>
  <si>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</si>
  <si>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</si>
  <si>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</si>
  <si>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</si>
  <si>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</si>
  <si>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</si>
  <si>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</si>
  <si>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</si>
  <si>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</si>
  <si>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</si>
  <si>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</si>
  <si>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</si>
  <si>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</si>
  <si>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</si>
  <si>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</si>
  <si>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</si>
  <si>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</si>
  <si>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</si>
  <si>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</si>
  <si>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</si>
  <si>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</si>
  <si>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</si>
  <si>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</si>
  <si>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</si>
  <si>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</si>
  <si>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</si>
  <si>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</si>
  <si>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</si>
  <si>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</si>
  <si>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</si>
  <si>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</si>
  <si>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</si>
  <si>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</si>
  <si>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</si>
  <si>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</si>
  <si>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</si>
  <si>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</si>
  <si>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</si>
  <si>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</si>
  <si>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</si>
  <si>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</si>
  <si>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</si>
  <si>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</si>
  <si>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</si>
  <si>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</si>
  <si>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</si>
  <si>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</si>
  <si>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</si>
  <si>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</si>
  <si>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</si>
  <si>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</si>
  <si>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</si>
  <si>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</si>
  <si>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</si>
  <si>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</si>
  <si>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</si>
  <si>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</si>
  <si>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</si>
  <si>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</si>
  <si>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</si>
  <si>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</si>
  <si>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</si>
  <si>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</si>
  <si>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</si>
  <si>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</si>
  <si>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</si>
  <si>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</si>
  <si>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</si>
  <si>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</si>
  <si>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</si>
  <si>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</si>
  <si>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</si>
  <si>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</si>
  <si>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</si>
  <si>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</si>
  <si>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</si>
  <si>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</si>
  <si>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</si>
  <si>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</si>
  <si>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</si>
  <si>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</si>
  <si>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</si>
  <si>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</si>
  <si>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</si>
  <si>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</si>
  <si>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</si>
  <si>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</si>
  <si>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</si>
  <si>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</si>
  <si>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</si>
  <si>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</si>
  <si>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</si>
  <si>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</si>
  <si>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</si>
  <si>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</si>
  <si>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</si>
  <si>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</si>
  <si>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</si>
  <si>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</si>
  <si>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</si>
  <si>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</si>
  <si>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</si>
  <si>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</si>
  <si>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</si>
  <si>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</si>
  <si>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</si>
  <si>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</si>
  <si>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</si>
  <si>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</si>
  <si>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</si>
  <si>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</si>
  <si>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</si>
  <si>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</si>
  <si>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</si>
  <si>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</si>
  <si>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</si>
  <si>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</si>
  <si>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</si>
  <si>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</si>
  <si>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</si>
  <si>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</si>
  <si>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</si>
  <si>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</si>
  <si>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</si>
  <si>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</si>
  <si>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</si>
  <si>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</si>
  <si>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</si>
  <si>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</si>
  <si>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</si>
  <si>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</si>
  <si>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</si>
  <si>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</si>
  <si>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</si>
  <si>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</si>
  <si>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</si>
  <si>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</si>
  <si>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</si>
  <si>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</si>
  <si>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</si>
  <si>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</si>
  <si>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</si>
  <si>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</si>
  <si>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</si>
  <si>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</si>
  <si>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</si>
  <si>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</si>
  <si>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</si>
  <si>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</si>
  <si>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</si>
  <si>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</si>
  <si>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</si>
  <si>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</si>
  <si>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</si>
  <si>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</si>
  <si>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</si>
  <si>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</si>
  <si>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</si>
  <si>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</si>
  <si>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</si>
  <si>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</si>
  <si>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</si>
  <si>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</si>
  <si>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</si>
  <si>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</si>
  <si>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</si>
  <si>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</si>
  <si>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</si>
  <si>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</si>
  <si>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</si>
  <si>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</si>
  <si>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</si>
  <si>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</si>
  <si>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</si>
  <si>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</si>
  <si>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</si>
  <si>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</si>
  <si>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</si>
  <si>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</si>
  <si>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</si>
  <si>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</si>
  <si>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</si>
  <si>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</si>
  <si>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</si>
  <si>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</si>
  <si>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</si>
  <si>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</si>
  <si>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</si>
  <si>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</si>
  <si>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</si>
  <si>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</si>
  <si>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</si>
  <si>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</si>
  <si>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</si>
  <si>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</si>
  <si>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</si>
  <si>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</si>
  <si>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</si>
  <si>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</si>
  <si>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</si>
  <si>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</si>
  <si>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</si>
  <si>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</si>
  <si>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</si>
  <si>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</si>
  <si>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</si>
  <si>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</si>
  <si>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</si>
  <si>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</si>
  <si>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</si>
  <si>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</si>
  <si>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</si>
  <si>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</si>
  <si>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</si>
  <si>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</si>
  <si>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</si>
  <si>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</si>
  <si>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</si>
  <si>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</si>
  <si>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</si>
  <si>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</si>
  <si>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</si>
  <si>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</si>
  <si>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</si>
  <si>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</si>
  <si>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</si>
  <si>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</si>
  <si>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</si>
  <si>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</si>
  <si>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</si>
  <si>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</si>
  <si>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</si>
  <si>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</si>
  <si>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</si>
  <si>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</si>
  <si>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</si>
  <si>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</si>
  <si>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</si>
  <si>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</si>
  <si>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</si>
  <si>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</si>
  <si>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</si>
  <si>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</si>
  <si>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</si>
  <si>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</si>
  <si>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</si>
  <si>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</si>
  <si>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</si>
  <si>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</si>
  <si>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</si>
  <si>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</si>
  <si>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</si>
  <si>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</si>
  <si>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</si>
  <si>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</si>
  <si>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</si>
  <si>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</si>
  <si>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</si>
  <si>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</si>
  <si>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</si>
  <si>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</si>
  <si>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</si>
  <si>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</si>
  <si>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</si>
  <si>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</si>
  <si>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</si>
  <si>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</si>
  <si>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</si>
  <si>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</si>
  <si>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</si>
  <si>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</si>
  <si>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</si>
  <si>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</si>
  <si>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</si>
  <si>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</si>
  <si>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</si>
  <si>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</si>
  <si>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</si>
  <si>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</si>
  <si>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</si>
  <si>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</si>
  <si>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</si>
  <si>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</si>
  <si>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</si>
  <si>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</si>
  <si>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</si>
  <si>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</si>
  <si>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</si>
  <si>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</si>
  <si>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</si>
  <si>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</si>
  <si>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</si>
  <si>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</si>
  <si>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</si>
  <si>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</si>
  <si>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</si>
  <si>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</si>
  <si>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</si>
  <si>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</si>
  <si>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</si>
  <si>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</si>
  <si>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</si>
  <si>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</si>
  <si>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</si>
  <si>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</si>
  <si>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</si>
  <si>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</si>
  <si>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</si>
  <si>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</si>
  <si>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</si>
  <si>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</si>
  <si>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</si>
  <si>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</si>
  <si>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</si>
  <si>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</si>
  <si>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</si>
  <si>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</si>
  <si>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</si>
  <si>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</si>
  <si>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</si>
  <si>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</si>
  <si>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</si>
  <si>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</si>
  <si>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</si>
  <si>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</si>
  <si>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</si>
  <si>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</si>
  <si>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</si>
  <si>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</si>
  <si>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</si>
  <si>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</si>
  <si>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</si>
  <si>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</si>
  <si>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</si>
  <si>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</si>
  <si>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</si>
  <si>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</si>
  <si>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</si>
  <si>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</si>
  <si>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</si>
  <si>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</si>
  <si>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</si>
  <si>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</si>
  <si>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</si>
  <si>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</si>
  <si>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</si>
  <si>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</si>
  <si>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</si>
  <si>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</si>
  <si>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</si>
  <si>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</si>
  <si>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</si>
  <si>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</si>
  <si>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</si>
  <si>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</si>
  <si>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</si>
  <si>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</si>
  <si>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</si>
  <si>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</si>
  <si>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</si>
  <si>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</si>
  <si>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</si>
  <si>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</si>
  <si>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</si>
  <si>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</si>
  <si>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</si>
  <si>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</si>
  <si>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</si>
  <si>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</si>
  <si>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</si>
  <si>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</si>
  <si>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</si>
  <si>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</si>
  <si>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</si>
  <si>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</si>
  <si>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</si>
  <si>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</si>
  <si>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</si>
  <si>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</si>
  <si>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</si>
  <si>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</si>
  <si>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</si>
  <si>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</si>
  <si>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</si>
  <si>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</si>
  <si>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</si>
  <si>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</si>
  <si>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</si>
  <si>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</si>
  <si>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</si>
  <si>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</si>
  <si>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</si>
  <si>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</si>
  <si>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</si>
  <si>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</si>
  <si>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</si>
  <si>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</si>
  <si>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</si>
  <si>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</si>
  <si>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</si>
  <si>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</si>
  <si>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</si>
  <si>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</si>
  <si>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</si>
  <si>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</si>
  <si>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</si>
  <si>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</si>
  <si>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</si>
  <si>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</si>
  <si>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</si>
  <si>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</si>
  <si>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</si>
  <si>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</si>
  <si>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</si>
  <si>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</si>
  <si>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</si>
  <si>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</si>
  <si>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</si>
  <si>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</si>
  <si>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</si>
  <si>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</si>
  <si>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</si>
  <si>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</si>
  <si>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</si>
  <si>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</si>
  <si>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</si>
  <si>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</si>
  <si>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</si>
  <si>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</si>
  <si>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</si>
  <si>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</si>
  <si>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</si>
  <si>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</si>
  <si>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</si>
  <si>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</si>
  <si>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</si>
  <si>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</si>
  <si>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</si>
  <si>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</si>
  <si>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</si>
  <si>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</si>
  <si>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</si>
  <si>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</si>
  <si>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</si>
  <si>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</si>
  <si>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</si>
  <si>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</si>
  <si>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</si>
  <si>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</si>
  <si>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</si>
  <si>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</si>
  <si>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</si>
  <si>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</si>
  <si>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</si>
  <si>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</si>
  <si>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</si>
  <si>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</si>
  <si>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</si>
  <si>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</si>
  <si>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</si>
  <si>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</si>
  <si>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</si>
  <si>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</si>
  <si>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</si>
  <si>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</si>
  <si>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</si>
  <si>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</si>
  <si>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</si>
  <si>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</si>
  <si>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</si>
  <si>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</si>
  <si>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</si>
  <si>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</si>
  <si>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</si>
  <si>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</si>
  <si>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</si>
  <si>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</si>
  <si>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</si>
  <si>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</si>
  <si>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</si>
  <si>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</si>
  <si>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</si>
  <si>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</si>
  <si>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</si>
  <si>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</si>
  <si>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</si>
  <si>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</si>
  <si>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</si>
  <si>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</si>
  <si>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</si>
  <si>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</si>
  <si>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</si>
  <si>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</si>
  <si>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</si>
  <si>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</si>
  <si>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</si>
  <si>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</si>
  <si>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</si>
  <si>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</si>
  <si>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</si>
  <si>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</si>
  <si>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</si>
  <si>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</si>
  <si>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</si>
  <si>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</si>
  <si>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</si>
  <si>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</si>
  <si>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</si>
  <si>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</si>
  <si>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</si>
  <si>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</si>
  <si>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</si>
  <si>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</si>
  <si>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</si>
  <si>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</si>
  <si>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</si>
  <si>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</si>
  <si>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</si>
  <si>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</si>
  <si>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</si>
  <si>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</si>
  <si>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</si>
  <si>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</si>
  <si>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</si>
  <si>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</si>
  <si>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</si>
  <si>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</si>
  <si>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</si>
  <si>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</si>
  <si>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</si>
  <si>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</si>
  <si>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</si>
  <si>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</si>
  <si>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</si>
  <si>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</si>
  <si>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</si>
  <si>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</si>
  <si>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</si>
  <si>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</si>
  <si>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</si>
  <si>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</si>
  <si>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</si>
  <si>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</si>
  <si>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</si>
  <si>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</si>
  <si>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</si>
  <si>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</si>
  <si>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</si>
  <si>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</si>
  <si>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</si>
  <si>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</si>
  <si>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</si>
  <si>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</si>
  <si>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</si>
  <si>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</si>
  <si>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</si>
  <si>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</si>
  <si>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</si>
  <si>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</si>
  <si>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</si>
  <si>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</si>
  <si>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</si>
  <si>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</si>
  <si>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</si>
  <si>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</si>
  <si>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</si>
  <si>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</si>
  <si>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</si>
  <si>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</si>
  <si>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</si>
  <si>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</si>
  <si>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</si>
  <si>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</si>
  <si>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</si>
  <si>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</si>
  <si>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</si>
  <si>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</si>
  <si>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</si>
  <si>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</si>
  <si>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</si>
  <si>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</si>
  <si>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</si>
  <si>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</si>
  <si>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</si>
  <si>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</si>
  <si>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</si>
  <si>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</si>
  <si>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</si>
  <si>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</si>
  <si>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</si>
  <si>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</si>
  <si>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</si>
  <si>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</si>
  <si>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</si>
  <si>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</si>
  <si>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</si>
  <si>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</si>
  <si>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</si>
  <si>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</si>
  <si>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</si>
  <si>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</si>
  <si>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</si>
  <si>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</si>
  <si>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</si>
  <si>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</si>
  <si>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</si>
  <si>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</si>
  <si>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</si>
  <si>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</si>
  <si>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</si>
  <si>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</si>
  <si>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</si>
  <si>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</si>
  <si>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</si>
  <si>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</si>
  <si>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</si>
  <si>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</si>
  <si>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</si>
  <si>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</si>
  <si>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</si>
  <si>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</si>
  <si>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</si>
  <si>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</si>
  <si>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</si>
  <si>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 xml:space="preserve"> Muriel</t>
  </si>
  <si>
    <t>Avezou</t>
  </si>
  <si>
    <t>muriel.avezou@univ-perp.fr</t>
  </si>
  <si>
    <t>Présentiel</t>
  </si>
  <si>
    <t>Contrôle continu</t>
  </si>
  <si>
    <t>Feuille d'émargement papier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</si>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</sst>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21227</xdr:colOff>
      <xdr:row>12</xdr:row>
      <xdr:rowOff>21227</xdr:rowOff>
    </xdr:from>
    <xdr:to>
      <xdr:col>33</xdr:col>
      <xdr:colOff>3809</xdr:colOff>
      <xdr:row>33</xdr:row>
      <xdr:rowOff>299357</xdr:rowOff>
    </xdr:to>
    <xdr:sp macro="" textlink="">
      <xdr:nvSpPr>
        <xdr:cNvPr id="9" name="Rectangle 8">
          <a:extLst>
            <a:ext uri="{FF2B5EF4-FFF2-40B4-BE49-F238E27FC236}">
              <a16:creationId xmlns:a16="http://schemas.microsoft.com/office/drawing/2014/main" id="{F8976D03-2A84-4A2D-86B7-11A2CD95A4EC}"/>
            </a:ext>
          </a:extLst>
        </xdr:cNvPr>
        <xdr:cNvSpPr/>
      </xdr:nvSpPr>
      <xdr:spPr>
        <a:xfrm>
          <a:off x="18213977" y="4783727"/>
          <a:ext cx="567689" cy="685038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11703</xdr:colOff>
      <xdr:row>34</xdr:row>
      <xdr:rowOff>299357</xdr:rowOff>
    </xdr:from>
    <xdr:to>
      <xdr:col>30</xdr:col>
      <xdr:colOff>7619</xdr:colOff>
      <xdr:row>43</xdr:row>
      <xdr:rowOff>3809</xdr:rowOff>
    </xdr:to>
    <xdr:sp macro="" textlink="">
      <xdr:nvSpPr>
        <xdr:cNvPr id="10" name="Rectangle 9">
          <a:extLst>
            <a:ext uri="{FF2B5EF4-FFF2-40B4-BE49-F238E27FC236}">
              <a16:creationId xmlns:a16="http://schemas.microsoft.com/office/drawing/2014/main" id="{221FE574-A157-4E6C-864C-37DB6C63373B}"/>
            </a:ext>
          </a:extLst>
        </xdr:cNvPr>
        <xdr:cNvSpPr/>
      </xdr:nvSpPr>
      <xdr:spPr>
        <a:xfrm>
          <a:off x="16435524" y="11947071"/>
          <a:ext cx="581024" cy="2521131"/>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1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41" t="s">
        <v>98</v>
      </c>
      <c r="B1" s="242"/>
      <c r="C1" s="243"/>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4" zoomScaleNormal="100" workbookViewId="0">
      <selection activeCell="C28" sqref="C28"/>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38" t="s">
        <v>738</v>
      </c>
      <c r="B1" s="239"/>
      <c r="C1" s="240"/>
      <c r="D1" s="65"/>
      <c r="E1" s="65"/>
      <c r="F1" s="226" t="s">
        <v>4</v>
      </c>
    </row>
    <row r="2" spans="1:22" ht="59.25" customHeight="1" thickBot="1" x14ac:dyDescent="0.35">
      <c r="A2" s="235" t="s">
        <v>732</v>
      </c>
      <c r="B2" s="236"/>
      <c r="C2" s="237"/>
      <c r="D2" s="66"/>
      <c r="E2" s="67"/>
      <c r="F2" s="227"/>
    </row>
    <row r="3" spans="1:22" ht="35.1" customHeight="1" x14ac:dyDescent="0.3">
      <c r="A3" s="228" t="s">
        <v>5</v>
      </c>
      <c r="B3" s="68" t="s">
        <v>6</v>
      </c>
      <c r="C3" s="69" t="s">
        <v>7</v>
      </c>
      <c r="D3" s="70"/>
      <c r="E3" s="71"/>
      <c r="F3" s="72"/>
    </row>
    <row r="4" spans="1:22" ht="35.1" customHeight="1" x14ac:dyDescent="0.3">
      <c r="A4" s="229"/>
      <c r="B4" s="73" t="s">
        <v>8</v>
      </c>
      <c r="C4" s="74" t="s">
        <v>9</v>
      </c>
      <c r="D4" s="75"/>
      <c r="E4" s="76"/>
      <c r="F4" s="77"/>
    </row>
    <row r="5" spans="1:22" ht="35.1" customHeight="1" x14ac:dyDescent="0.3">
      <c r="A5" s="229"/>
      <c r="B5" s="73" t="s">
        <v>10</v>
      </c>
      <c r="C5" s="74" t="s">
        <v>11</v>
      </c>
      <c r="D5" s="75"/>
      <c r="E5" s="76"/>
      <c r="F5" s="77"/>
    </row>
    <row r="6" spans="1:22" ht="35.1" customHeight="1" x14ac:dyDescent="0.3">
      <c r="A6" s="229"/>
      <c r="B6" s="78" t="s">
        <v>12</v>
      </c>
      <c r="C6" s="79">
        <v>13002979600260</v>
      </c>
      <c r="D6" s="80"/>
      <c r="E6" s="81"/>
      <c r="F6" s="82"/>
    </row>
    <row r="7" spans="1:22" ht="35.1" customHeight="1" thickBot="1" x14ac:dyDescent="0.35">
      <c r="A7" s="230"/>
      <c r="B7" s="83" t="s">
        <v>61</v>
      </c>
      <c r="C7" s="84" t="s">
        <v>58</v>
      </c>
      <c r="D7" s="85"/>
      <c r="E7" s="86"/>
      <c r="F7" s="87"/>
    </row>
    <row r="8" spans="1:22" ht="35.1" customHeight="1" x14ac:dyDescent="0.3">
      <c r="A8" s="231"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32"/>
      <c r="B9" s="92" t="s">
        <v>131</v>
      </c>
      <c r="C9" s="104" t="str">
        <f>_xlfn.XLOOKUP(C8,SitesFormations[Site de formation principal],SitesFormations[adresse],"")</f>
        <v>77 CHEMIN DE LA PASSIO VELLA, 66000 PERPIGNAN</v>
      </c>
      <c r="D9" s="93"/>
      <c r="E9" s="94"/>
      <c r="F9" s="77" t="s">
        <v>157</v>
      </c>
    </row>
    <row r="10" spans="1:22" ht="35.1" customHeight="1" x14ac:dyDescent="0.3">
      <c r="A10" s="233"/>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33"/>
      <c r="B11" s="96" t="s">
        <v>133</v>
      </c>
      <c r="C11" s="79">
        <v>13002979600013</v>
      </c>
      <c r="D11" s="93"/>
      <c r="E11" s="94"/>
      <c r="F11" s="77"/>
      <c r="G11" s="91"/>
    </row>
    <row r="12" spans="1:22" ht="35.1" customHeight="1" x14ac:dyDescent="0.3">
      <c r="A12" s="233"/>
      <c r="B12" s="97" t="s">
        <v>73</v>
      </c>
      <c r="C12" s="171"/>
      <c r="D12" s="98"/>
      <c r="E12" s="99"/>
      <c r="F12" s="217" t="s">
        <v>22</v>
      </c>
      <c r="G12" s="91"/>
    </row>
    <row r="13" spans="1:22" ht="35.1" customHeight="1" thickBot="1" x14ac:dyDescent="0.35">
      <c r="A13" s="234"/>
      <c r="B13" s="100" t="s">
        <v>72</v>
      </c>
      <c r="C13" s="17"/>
      <c r="D13" s="101"/>
      <c r="E13" s="102"/>
      <c r="F13" s="220"/>
    </row>
    <row r="14" spans="1:22" ht="45" customHeight="1" x14ac:dyDescent="0.3">
      <c r="A14" s="208" t="s">
        <v>193</v>
      </c>
      <c r="B14" s="165" t="s">
        <v>118</v>
      </c>
      <c r="C14" s="18" t="s">
        <v>402</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09"/>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09"/>
      <c r="B16" s="103" t="s">
        <v>60</v>
      </c>
      <c r="C16" s="104" t="str">
        <f>_xlfn.XLOOKUP(C14,Formations[Nom court],Formations[Mention RNCP],"")</f>
        <v>Gestion des entreprises et des administrations : gestion comptable, fiscale et financière</v>
      </c>
      <c r="D16" s="105"/>
      <c r="E16" s="106"/>
      <c r="F16" s="77" t="s">
        <v>134</v>
      </c>
      <c r="G16" s="91"/>
      <c r="V16" s="181" t="str">
        <v>BUT Gest° Compta. Fiscale et Financ 66</v>
      </c>
    </row>
    <row r="17" spans="1:22" ht="35.1" customHeight="1" x14ac:dyDescent="0.3">
      <c r="A17" s="209"/>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09"/>
      <c r="B18" s="107" t="s">
        <v>16</v>
      </c>
      <c r="C18" s="196" t="str">
        <f>_xlfn.XLOOKUP(C14,Formations[Nom court],Formations[Acronyme formation],"")</f>
        <v>BUT GEAGC2FP</v>
      </c>
      <c r="D18" s="105"/>
      <c r="E18" s="106"/>
      <c r="F18" s="77" t="s">
        <v>134</v>
      </c>
      <c r="G18" s="91"/>
      <c r="V18" s="181" t="str">
        <v>BUT GEA Ressources Humaines 66</v>
      </c>
    </row>
    <row r="19" spans="1:22" ht="35.1" customHeight="1" thickBot="1" x14ac:dyDescent="0.35">
      <c r="A19" s="210"/>
      <c r="B19" s="190" t="s">
        <v>17</v>
      </c>
      <c r="C19" s="108" t="str">
        <f>_xlfn.XLOOKUP(C14,Formations[Nom court],Formations[Code RNCP],"")</f>
        <v>35375</v>
      </c>
      <c r="D19" s="109"/>
      <c r="E19" s="110"/>
      <c r="F19" s="82" t="s">
        <v>134</v>
      </c>
      <c r="G19" s="91"/>
      <c r="V19" s="181" t="str">
        <v>BUT GIM Mangt Méthode Maintenanc Innov</v>
      </c>
    </row>
    <row r="20" spans="1:22" s="4" customFormat="1" ht="35.1" customHeight="1" x14ac:dyDescent="0.3">
      <c r="A20" s="224"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25"/>
      <c r="B21" s="201" t="s">
        <v>194</v>
      </c>
      <c r="C21" s="202">
        <v>17</v>
      </c>
      <c r="D21" s="188"/>
      <c r="E21" s="189"/>
      <c r="F21" s="203" t="s">
        <v>739</v>
      </c>
      <c r="G21" s="91"/>
      <c r="V21" s="181" t="str">
        <v>BUT Mobilité et supply chain connectée</v>
      </c>
    </row>
    <row r="22" spans="1:22" ht="35.1" customHeight="1" x14ac:dyDescent="0.3">
      <c r="A22" s="221" t="s">
        <v>191</v>
      </c>
      <c r="B22" s="199" t="s">
        <v>75</v>
      </c>
      <c r="C22" s="200" t="s">
        <v>767</v>
      </c>
      <c r="D22" s="93"/>
      <c r="E22" s="93"/>
      <c r="F22" s="217" t="s">
        <v>99</v>
      </c>
      <c r="V22" s="181" t="str">
        <v>BUT Mobilité et supply chain durables</v>
      </c>
    </row>
    <row r="23" spans="1:22" s="3" customFormat="1" ht="35.1" customHeight="1" x14ac:dyDescent="0.3">
      <c r="A23" s="222"/>
      <c r="B23" s="113" t="s">
        <v>76</v>
      </c>
      <c r="C23" s="14" t="s">
        <v>768</v>
      </c>
      <c r="D23" s="93"/>
      <c r="E23" s="93"/>
      <c r="F23" s="218"/>
      <c r="V23" s="182"/>
    </row>
    <row r="24" spans="1:22" s="3" customFormat="1" ht="35.1" customHeight="1" x14ac:dyDescent="0.3">
      <c r="A24" s="222"/>
      <c r="B24" s="113" t="s">
        <v>77</v>
      </c>
      <c r="C24" s="14" t="s">
        <v>769</v>
      </c>
      <c r="D24" s="93"/>
      <c r="E24" s="93"/>
      <c r="F24" s="218"/>
      <c r="V24" s="182"/>
    </row>
    <row r="25" spans="1:22" s="3" customFormat="1" ht="35.1" customHeight="1" x14ac:dyDescent="0.3">
      <c r="A25" s="222"/>
      <c r="B25" s="113" t="s">
        <v>78</v>
      </c>
      <c r="C25" s="16"/>
      <c r="D25" s="105"/>
      <c r="E25" s="93"/>
      <c r="F25" s="218"/>
      <c r="V25" s="182"/>
    </row>
    <row r="26" spans="1:22" s="3" customFormat="1" ht="35.1" customHeight="1" x14ac:dyDescent="0.3">
      <c r="A26" s="222"/>
      <c r="B26" s="113" t="s">
        <v>79</v>
      </c>
      <c r="C26" s="16"/>
      <c r="D26" s="105"/>
      <c r="E26" s="93"/>
      <c r="F26" s="218"/>
      <c r="V26" s="182"/>
    </row>
    <row r="27" spans="1:22" s="3" customFormat="1" ht="35.1" customHeight="1" x14ac:dyDescent="0.3">
      <c r="A27" s="222"/>
      <c r="B27" s="113" t="s">
        <v>80</v>
      </c>
      <c r="C27" s="16"/>
      <c r="D27" s="105"/>
      <c r="E27" s="93"/>
      <c r="F27" s="219"/>
      <c r="V27" s="182"/>
    </row>
    <row r="28" spans="1:22" s="3" customFormat="1" ht="35.1" customHeight="1" x14ac:dyDescent="0.3">
      <c r="A28" s="222"/>
      <c r="B28" s="113" t="s">
        <v>81</v>
      </c>
      <c r="C28" s="14"/>
      <c r="D28" s="93"/>
      <c r="E28" s="93"/>
      <c r="F28" s="217"/>
      <c r="V28" s="182"/>
    </row>
    <row r="29" spans="1:22" s="3" customFormat="1" ht="35.1" customHeight="1" x14ac:dyDescent="0.3">
      <c r="A29" s="222"/>
      <c r="B29" s="113" t="s">
        <v>82</v>
      </c>
      <c r="C29" s="14"/>
      <c r="D29" s="93"/>
      <c r="E29" s="93"/>
      <c r="F29" s="218"/>
      <c r="V29" s="182"/>
    </row>
    <row r="30" spans="1:22" s="3" customFormat="1" ht="35.1" customHeight="1" x14ac:dyDescent="0.3">
      <c r="A30" s="222"/>
      <c r="B30" s="113" t="s">
        <v>83</v>
      </c>
      <c r="C30" s="14"/>
      <c r="D30" s="93"/>
      <c r="E30" s="93"/>
      <c r="F30" s="218"/>
      <c r="V30" s="182"/>
    </row>
    <row r="31" spans="1:22" s="3" customFormat="1" ht="35.1" customHeight="1" x14ac:dyDescent="0.3">
      <c r="A31" s="222"/>
      <c r="B31" s="113" t="s">
        <v>84</v>
      </c>
      <c r="C31" s="14"/>
      <c r="D31" s="93"/>
      <c r="E31" s="93"/>
      <c r="F31" s="218"/>
      <c r="V31" s="182"/>
    </row>
    <row r="32" spans="1:22" s="3" customFormat="1" ht="35.1" customHeight="1" x14ac:dyDescent="0.3">
      <c r="A32" s="222"/>
      <c r="B32" s="113" t="s">
        <v>85</v>
      </c>
      <c r="C32" s="14"/>
      <c r="D32" s="93"/>
      <c r="E32" s="93"/>
      <c r="F32" s="218"/>
      <c r="V32" s="182"/>
    </row>
    <row r="33" spans="1:22" s="3" customFormat="1" ht="35.1" customHeight="1" thickBot="1" x14ac:dyDescent="0.35">
      <c r="A33" s="223"/>
      <c r="B33" s="113" t="s">
        <v>86</v>
      </c>
      <c r="C33" s="14"/>
      <c r="D33" s="101"/>
      <c r="E33" s="93"/>
      <c r="F33" s="220"/>
      <c r="V33" s="182"/>
    </row>
    <row r="34" spans="1:22" s="3" customFormat="1" ht="35.1" customHeight="1" thickBot="1" x14ac:dyDescent="0.35">
      <c r="A34" s="214" t="s">
        <v>18</v>
      </c>
      <c r="B34" s="114" t="s">
        <v>69</v>
      </c>
      <c r="C34" s="115">
        <f>IF(_xlfn.MINIFS(Import!A:A,Import!D:D,"Rentrée")=DATE(1900,1,0),"",_xlfn.MINIFS(Import!A:A,Import!D:D,"Rentrée"))</f>
        <v>46274</v>
      </c>
      <c r="D34" s="116"/>
      <c r="E34" s="117"/>
      <c r="F34" s="72" t="s">
        <v>87</v>
      </c>
      <c r="H34" s="183" t="s">
        <v>23</v>
      </c>
      <c r="I34" s="211" t="str">
        <f>C36</f>
        <v>BUT 3e année 2026-2027</v>
      </c>
      <c r="J34" s="212"/>
      <c r="K34" s="213"/>
      <c r="L34" s="211">
        <f>D36</f>
        <v>0</v>
      </c>
      <c r="M34" s="212"/>
      <c r="N34" s="213"/>
      <c r="O34" s="211">
        <f>G36</f>
        <v>0</v>
      </c>
      <c r="P34" s="212"/>
      <c r="Q34" s="213"/>
      <c r="R34" s="211" t="s">
        <v>57</v>
      </c>
      <c r="S34" s="212"/>
      <c r="T34" s="213"/>
      <c r="V34" s="182"/>
    </row>
    <row r="35" spans="1:22" s="3" customFormat="1" ht="35.1" customHeight="1" thickBot="1" x14ac:dyDescent="0.35">
      <c r="A35" s="215"/>
      <c r="B35" s="118" t="s">
        <v>56</v>
      </c>
      <c r="C35" s="119">
        <f>IF(_xlfn.MAXIFS(Import!A:A,Import!D:D,"Examens")=DATE(1900,1,0),"",_xlfn.MAXIFS(Import!A:A,Import!D:D,"Examens"))</f>
        <v>46563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15"/>
      <c r="B36" s="114"/>
      <c r="C36" s="126" t="str">
        <f>C20</f>
        <v>BUT 3e année 2026-2027</v>
      </c>
      <c r="D36" s="127"/>
      <c r="E36" s="127"/>
      <c r="F36" s="72"/>
      <c r="H36" s="128" t="s">
        <v>27</v>
      </c>
      <c r="I36" s="129">
        <f>COUNTIF(Import!D:D,"Centre")/2 + COUNTIF(Import!D:D,"Rentrée")/2</f>
        <v>76</v>
      </c>
      <c r="J36" s="129">
        <f>I36*7</f>
        <v>532</v>
      </c>
      <c r="K36" s="129"/>
      <c r="L36" s="129"/>
      <c r="M36" s="129"/>
      <c r="N36" s="129"/>
      <c r="O36" s="129"/>
      <c r="P36" s="129"/>
      <c r="Q36" s="129"/>
      <c r="R36" s="130">
        <f>I36+L36+O36</f>
        <v>76</v>
      </c>
      <c r="S36" s="130">
        <f>J36+M36+Q36</f>
        <v>532</v>
      </c>
      <c r="T36" s="131"/>
      <c r="V36" s="182"/>
    </row>
    <row r="37" spans="1:22" s="3" customFormat="1" ht="35.1" customHeight="1" x14ac:dyDescent="0.3">
      <c r="A37" s="215"/>
      <c r="B37" s="103" t="s">
        <v>62</v>
      </c>
      <c r="C37" s="9">
        <v>390</v>
      </c>
      <c r="D37" s="133"/>
      <c r="E37" s="133"/>
      <c r="F37" s="77"/>
      <c r="H37" s="134" t="s">
        <v>28</v>
      </c>
      <c r="I37" s="135">
        <f>COUNTIF(Import!D:D,"Examens")/2</f>
        <v>3</v>
      </c>
      <c r="J37" s="135">
        <f>I37*7</f>
        <v>21</v>
      </c>
      <c r="K37" s="135"/>
      <c r="L37" s="135"/>
      <c r="M37" s="135"/>
      <c r="N37" s="135"/>
      <c r="O37" s="135"/>
      <c r="P37" s="135"/>
      <c r="Q37" s="135"/>
      <c r="R37" s="136">
        <f t="shared" ref="R37:R42" si="0">I37+L37+O37</f>
        <v>3</v>
      </c>
      <c r="S37" s="136">
        <f t="shared" ref="S37:S42" si="1">J37+M37+Q37</f>
        <v>21</v>
      </c>
      <c r="T37" s="137"/>
      <c r="V37" s="182"/>
    </row>
    <row r="38" spans="1:22" s="3" customFormat="1" ht="35.1" customHeight="1" thickBot="1" x14ac:dyDescent="0.35">
      <c r="A38" s="215"/>
      <c r="B38" s="103" t="s">
        <v>63</v>
      </c>
      <c r="C38" s="132">
        <f>(C41*35)-C37</f>
        <v>163</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15"/>
      <c r="B39" s="103" t="s">
        <v>64</v>
      </c>
      <c r="C39" s="132">
        <f>C37+C38</f>
        <v>553</v>
      </c>
      <c r="D39" s="133"/>
      <c r="E39" s="133"/>
      <c r="F39" s="77" t="s">
        <v>162</v>
      </c>
      <c r="G39" s="142"/>
      <c r="H39" s="143" t="s">
        <v>29</v>
      </c>
      <c r="I39" s="144">
        <f>IF($G$38="compté dans le temps de formation",SUM(I36:I38),SUM(I36:I37))</f>
        <v>79</v>
      </c>
      <c r="J39" s="145">
        <f>IF($G$38="compté dans le temps de formation",SUM(J36:J38),SUM(J36:J37))</f>
        <v>553</v>
      </c>
      <c r="K39" s="146">
        <f>IFERROR(J39/(J39+J42),"")</f>
        <v>0.36915887850467288</v>
      </c>
      <c r="L39" s="144"/>
      <c r="M39" s="145"/>
      <c r="N39" s="146"/>
      <c r="O39" s="144"/>
      <c r="P39" s="145"/>
      <c r="Q39" s="146"/>
      <c r="R39" s="144">
        <f t="shared" si="0"/>
        <v>79</v>
      </c>
      <c r="S39" s="145">
        <f t="shared" si="1"/>
        <v>553</v>
      </c>
      <c r="T39" s="146">
        <f>IFERROR(S39/(S39+S42),"")</f>
        <v>0.36915887850467288</v>
      </c>
      <c r="V39" s="182"/>
    </row>
    <row r="40" spans="1:22" s="3" customFormat="1" ht="35.1" customHeight="1" x14ac:dyDescent="0.3">
      <c r="A40" s="215"/>
      <c r="B40" s="107" t="s">
        <v>19</v>
      </c>
      <c r="C40" s="132">
        <f>I39</f>
        <v>79</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15"/>
      <c r="B41" s="107" t="s">
        <v>65</v>
      </c>
      <c r="C41" s="132">
        <f>C40/5</f>
        <v>15.8</v>
      </c>
      <c r="D41" s="133"/>
      <c r="E41" s="133"/>
      <c r="F41" s="77" t="s">
        <v>87</v>
      </c>
      <c r="H41" s="154" t="s">
        <v>30</v>
      </c>
      <c r="I41" s="155">
        <f>COUNTIF(Import!D:D,"Entreprise")/2</f>
        <v>135</v>
      </c>
      <c r="J41" s="156">
        <f>I41*7</f>
        <v>945</v>
      </c>
      <c r="K41" s="157"/>
      <c r="L41" s="155"/>
      <c r="M41" s="156"/>
      <c r="N41" s="157"/>
      <c r="O41" s="155"/>
      <c r="P41" s="156"/>
      <c r="Q41" s="157"/>
      <c r="R41" s="158">
        <f t="shared" si="0"/>
        <v>135</v>
      </c>
      <c r="S41" s="159">
        <f t="shared" si="1"/>
        <v>945</v>
      </c>
      <c r="T41" s="160"/>
      <c r="V41" s="182"/>
    </row>
    <row r="42" spans="1:22" s="3" customFormat="1" ht="35.1" customHeight="1" thickBot="1" x14ac:dyDescent="0.35">
      <c r="A42" s="215"/>
      <c r="B42" s="161" t="s">
        <v>59</v>
      </c>
      <c r="C42" s="162">
        <f>C39+D39+E39</f>
        <v>553</v>
      </c>
      <c r="D42" s="163"/>
      <c r="E42" s="164"/>
      <c r="F42" s="82" t="s">
        <v>87</v>
      </c>
      <c r="H42" s="143" t="s">
        <v>31</v>
      </c>
      <c r="I42" s="144">
        <f>SUM(I40:I41)</f>
        <v>135</v>
      </c>
      <c r="J42" s="145">
        <f>SUM(J40:J41)</f>
        <v>945</v>
      </c>
      <c r="K42" s="146">
        <f>IFERROR(J42/(J42+J39),"")</f>
        <v>0.63084112149532712</v>
      </c>
      <c r="L42" s="144"/>
      <c r="M42" s="145"/>
      <c r="N42" s="146"/>
      <c r="O42" s="144"/>
      <c r="P42" s="145"/>
      <c r="Q42" s="146"/>
      <c r="R42" s="144">
        <f t="shared" si="0"/>
        <v>135</v>
      </c>
      <c r="S42" s="145">
        <f t="shared" si="1"/>
        <v>945</v>
      </c>
      <c r="T42" s="146">
        <f>IFERROR(S42/(S42+S39),"")</f>
        <v>0.63084112149532712</v>
      </c>
      <c r="V42" s="182"/>
    </row>
    <row r="43" spans="1:22" s="3" customFormat="1" ht="35.1" customHeight="1" x14ac:dyDescent="0.3">
      <c r="A43" s="215"/>
      <c r="B43" s="165" t="s">
        <v>66</v>
      </c>
      <c r="C43" s="18" t="s">
        <v>770</v>
      </c>
      <c r="D43" s="89"/>
      <c r="E43" s="90"/>
      <c r="F43" s="72" t="s">
        <v>13</v>
      </c>
      <c r="H43"/>
      <c r="V43" s="182"/>
    </row>
    <row r="44" spans="1:22" s="3" customFormat="1" ht="35.1" customHeight="1" x14ac:dyDescent="0.3">
      <c r="A44" s="215"/>
      <c r="B44" s="166" t="s">
        <v>100</v>
      </c>
      <c r="C44" s="9"/>
      <c r="D44" s="133"/>
      <c r="E44" s="133"/>
      <c r="F44" s="184" t="s">
        <v>159</v>
      </c>
      <c r="G44" s="167"/>
      <c r="H44" s="167" t="b">
        <f>OR(D43="Distanciel",D43="Mixte")</f>
        <v>0</v>
      </c>
      <c r="I44" s="167"/>
      <c r="V44" s="182"/>
    </row>
    <row r="45" spans="1:22" s="3" customFormat="1" ht="35.1" customHeight="1" x14ac:dyDescent="0.3">
      <c r="A45" s="215"/>
      <c r="B45" s="168" t="s">
        <v>20</v>
      </c>
      <c r="C45" s="16" t="s">
        <v>771</v>
      </c>
      <c r="D45" s="105"/>
      <c r="E45" s="106"/>
      <c r="F45" s="77" t="s">
        <v>13</v>
      </c>
      <c r="H45"/>
      <c r="V45" s="182"/>
    </row>
    <row r="46" spans="1:22" s="92" customFormat="1" ht="35.1" customHeight="1" x14ac:dyDescent="0.3">
      <c r="A46" s="215"/>
      <c r="B46" s="107" t="s">
        <v>21</v>
      </c>
      <c r="C46" s="16" t="s">
        <v>772</v>
      </c>
      <c r="D46" s="105"/>
      <c r="E46" s="106"/>
      <c r="F46" s="77" t="s">
        <v>13</v>
      </c>
      <c r="H46"/>
      <c r="V46" s="182"/>
    </row>
    <row r="47" spans="1:22" s="92" customFormat="1" ht="35.1" customHeight="1" x14ac:dyDescent="0.3">
      <c r="A47" s="215"/>
      <c r="B47" s="103" t="s">
        <v>67</v>
      </c>
      <c r="C47" s="16" t="s">
        <v>773</v>
      </c>
      <c r="D47" s="105"/>
      <c r="E47" s="106"/>
      <c r="F47" s="77" t="s">
        <v>13</v>
      </c>
      <c r="H47"/>
      <c r="V47" s="182"/>
    </row>
    <row r="48" spans="1:22" s="92" customFormat="1" ht="35.1" customHeight="1" x14ac:dyDescent="0.3">
      <c r="A48" s="215"/>
      <c r="B48" s="103" t="s">
        <v>74</v>
      </c>
      <c r="C48" s="16"/>
      <c r="D48" s="105"/>
      <c r="E48" s="106"/>
      <c r="F48" s="77"/>
      <c r="G48" s="167"/>
      <c r="H48"/>
      <c r="V48" s="182"/>
    </row>
    <row r="49" spans="1:6" ht="35.1" customHeight="1" thickBot="1" x14ac:dyDescent="0.35">
      <c r="A49" s="216"/>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GEAGC2FP</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Gestion des entreprises et des administrations : gestion comptable, fiscale et financière</v>
      </c>
      <c r="O2" t="str">
        <f>'Fiche formation'!C17</f>
        <v/>
      </c>
      <c r="P2" t="str">
        <f>'Fiche formation'!C18</f>
        <v>BUT GEAGC2FP</v>
      </c>
      <c r="Q2" t="str">
        <f>'Fiche formation'!C14</f>
        <v>BUT Gest° Compta. Fiscale et Financ 66</v>
      </c>
      <c r="R2" t="str">
        <f>'Fiche formation'!C19</f>
        <v>35375</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17</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 xml:space="preserve"> Muriel</v>
      </c>
      <c r="AV2" t="str">
        <f>IF(ISNUMBER(SEARCH("*3e année",'Fiche formation'!$C$20)),'Fiche formation'!$C23,IF(ISNUMBER(SEARCH("*5e année",'Fiche formation'!$C$20)),'Fiche formation'!$C23,0))</f>
        <v>Avezou</v>
      </c>
      <c r="AW2" t="str">
        <f>IF(ISNUMBER(SEARCH("*3e année",'Fiche formation'!$C$20)),'Fiche formation'!$C24,IF(ISNUMBER(SEARCH("*5e année",'Fiche formation'!$C$20)),'Fiche formation'!$C24,0))</f>
        <v>muriel.avezou@univ-perp.fr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46274</v>
      </c>
      <c r="BH2" s="1">
        <f>'Fiche formation'!C35</f>
        <v>46563</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390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163</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553</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79</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15.8</v>
      </c>
      <c r="BY2">
        <f>'Fiche formation'!C42</f>
        <v>553</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3" zoomScale="70" zoomScaleNormal="70" workbookViewId="0">
      <selection activeCell="AE31" sqref="AE31"/>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 customHeight="1" x14ac:dyDescent="0.3">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 customHeight="1" x14ac:dyDescent="0.3">
      <c r="A5" s="38"/>
      <c r="C5" s="3"/>
      <c r="D5" s="3"/>
      <c r="E5" s="3"/>
      <c r="F5" s="3"/>
      <c r="G5" s="3"/>
      <c r="H5" s="3"/>
      <c r="I5" s="244" t="str">
        <f>_xlfn.TEXTJOIN(" - ",TRUE,'Fiche formation'!A2,REPLACE('Fiche formation'!C8,1,3,""))</f>
        <v>UFA UNIVERSITE PERPIGNAN VIA DOMITIA - D IUT PERPIGNAN</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3">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 customHeight="1" x14ac:dyDescent="0.3">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Gestion des entreprises et des administrations : gestion comptable, fiscale et financière - BUT GEAGC2FP</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5">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 customHeight="1" thickBot="1" x14ac:dyDescent="0.35">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c r="AK9" s="248"/>
      <c r="AL9" s="4"/>
      <c r="AM9" s="248"/>
      <c r="AN9" s="248"/>
      <c r="AP9" s="248"/>
      <c r="AQ9" s="248"/>
      <c r="AS9" s="247"/>
      <c r="AT9" s="247"/>
    </row>
    <row r="11" spans="1:46" ht="24.9" customHeight="1" x14ac:dyDescent="0.3">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 customHeight="1" x14ac:dyDescent="0.3">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 customHeight="1" x14ac:dyDescent="0.3">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c r="H14" s="175"/>
      <c r="I14" s="51">
        <f>I13+1</f>
        <v>46297</v>
      </c>
      <c r="J14" s="6" t="s">
        <v>27</v>
      </c>
      <c r="K14" s="176"/>
      <c r="L14" s="51">
        <f>L13+1</f>
        <v>46328</v>
      </c>
      <c r="M14" s="5" t="s">
        <v>30</v>
      </c>
      <c r="N14" s="176"/>
      <c r="O14" s="51">
        <f>O13+1</f>
        <v>46358</v>
      </c>
      <c r="P14" s="5" t="s">
        <v>27</v>
      </c>
      <c r="Q14" s="179"/>
      <c r="R14" s="51">
        <f>R13+1</f>
        <v>46389</v>
      </c>
      <c r="S14" s="52"/>
      <c r="T14" s="176"/>
      <c r="U14" s="51">
        <f>U13+1</f>
        <v>46420</v>
      </c>
      <c r="V14" s="5" t="s">
        <v>30</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30</v>
      </c>
      <c r="N15" s="176"/>
      <c r="O15" s="51">
        <f t="shared" ref="O15:O43" si="4">O14+1</f>
        <v>46359</v>
      </c>
      <c r="P15" s="5" t="s">
        <v>27</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27</v>
      </c>
      <c r="Q16" s="179"/>
      <c r="R16" s="51">
        <f t="shared" si="5"/>
        <v>46391</v>
      </c>
      <c r="S16" s="5" t="s">
        <v>30</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30</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30</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30</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55</v>
      </c>
      <c r="H21" s="176"/>
      <c r="I21" s="51">
        <f t="shared" si="2"/>
        <v>46304</v>
      </c>
      <c r="J21" s="5" t="s">
        <v>27</v>
      </c>
      <c r="K21" s="176"/>
      <c r="L21" s="51">
        <f t="shared" si="3"/>
        <v>46335</v>
      </c>
      <c r="M21" s="5" t="s">
        <v>30</v>
      </c>
      <c r="N21" s="176"/>
      <c r="O21" s="51">
        <f t="shared" si="4"/>
        <v>46365</v>
      </c>
      <c r="P21" s="5" t="s">
        <v>27</v>
      </c>
      <c r="Q21" s="179"/>
      <c r="R21" s="51">
        <f t="shared" si="5"/>
        <v>46396</v>
      </c>
      <c r="S21" s="52"/>
      <c r="T21" s="176"/>
      <c r="U21" s="51">
        <f t="shared" si="6"/>
        <v>46427</v>
      </c>
      <c r="V21" s="5" t="s">
        <v>30</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30</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30</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27</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27</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27</v>
      </c>
      <c r="H28" s="176"/>
      <c r="I28" s="51">
        <f t="shared" si="2"/>
        <v>46311</v>
      </c>
      <c r="J28" s="5" t="s">
        <v>27</v>
      </c>
      <c r="K28" s="176"/>
      <c r="L28" s="51">
        <f t="shared" si="3"/>
        <v>46342</v>
      </c>
      <c r="M28" s="5" t="s">
        <v>30</v>
      </c>
      <c r="N28" s="176"/>
      <c r="O28" s="51">
        <f t="shared" si="4"/>
        <v>46372</v>
      </c>
      <c r="P28" s="5" t="s">
        <v>27</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27</v>
      </c>
      <c r="H29" s="176"/>
      <c r="I29" s="51">
        <f t="shared" si="2"/>
        <v>46312</v>
      </c>
      <c r="J29" s="52"/>
      <c r="K29" s="176"/>
      <c r="L29" s="51">
        <f t="shared" si="3"/>
        <v>46343</v>
      </c>
      <c r="M29" s="5" t="s">
        <v>30</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30</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30</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28</v>
      </c>
      <c r="AI35" s="176" t="s">
        <v>128</v>
      </c>
      <c r="AJ35" s="51">
        <f t="shared" si="11"/>
        <v>46591</v>
      </c>
      <c r="AK35" s="5"/>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27</v>
      </c>
      <c r="Z36" s="176"/>
      <c r="AA36" s="51">
        <f t="shared" si="8"/>
        <v>46501</v>
      </c>
      <c r="AB36" s="52"/>
      <c r="AC36" s="176"/>
      <c r="AD36" s="51">
        <f t="shared" si="9"/>
        <v>46531</v>
      </c>
      <c r="AE36" s="5" t="s">
        <v>30</v>
      </c>
      <c r="AF36" s="176"/>
      <c r="AG36" s="51">
        <f t="shared" si="10"/>
        <v>46562</v>
      </c>
      <c r="AH36" s="5" t="s">
        <v>28</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30</v>
      </c>
      <c r="T37" s="176"/>
      <c r="U37" s="51">
        <f t="shared" si="6"/>
        <v>46443</v>
      </c>
      <c r="V37" s="5" t="s">
        <v>27</v>
      </c>
      <c r="W37" s="176"/>
      <c r="X37" s="51">
        <f t="shared" si="7"/>
        <v>46471</v>
      </c>
      <c r="Y37" s="5" t="s">
        <v>27</v>
      </c>
      <c r="Z37" s="176"/>
      <c r="AA37" s="51">
        <f t="shared" si="8"/>
        <v>46502</v>
      </c>
      <c r="AB37" s="52"/>
      <c r="AC37" s="176"/>
      <c r="AD37" s="51">
        <f t="shared" si="9"/>
        <v>46532</v>
      </c>
      <c r="AE37" s="6" t="s">
        <v>30</v>
      </c>
      <c r="AF37" s="176"/>
      <c r="AG37" s="51">
        <f t="shared" si="10"/>
        <v>46563</v>
      </c>
      <c r="AH37" s="5" t="s">
        <v>28</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27</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0"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topLeftCell="A67"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GEAGC2FP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GEAGC2FP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GEAGC2FP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GEAGC2FP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GEAGC2FP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GEAGC2FP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GEAGC2FP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GEAGC2FP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GEAGC2FP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GEAGC2FP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GEAGC2FP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GEAGC2FP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GEAGC2FP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GEAGC2FP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GEAGC2FP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GEAGC2FP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GEAGC2FP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GEAGC2FP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GEAGC2FP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GEAGC2FP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GEAGC2FP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GEAGC2FP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GEAGC2FP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GEAGC2FP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GEAGC2FP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GEAGC2FP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GEAGC2FP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GEAGC2FP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GEAGC2FP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GEAGC2FP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GEAGC2FP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GEAGC2FP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GEAGC2FP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GEAGC2FP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GEAGC2FP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GEAGC2FP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GEAGC2FP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GEAGC2FP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GEAGC2FP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GEAGC2FP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GEAGC2FP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GEAGC2FP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GEAGC2FP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GEAGC2FP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GEAGC2FP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GEAGC2FP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GEAGC2FP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GEAGC2FP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GEAGC2FP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GEAGC2FP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GEAGC2FP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GEAGC2FP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GEAGC2FP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GEAGC2FP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GEAGC2FP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GEAGC2FP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GEAGC2FP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GEAGC2FP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GEAGC2FP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GEAGC2FP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GEAGC2FP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GEAGC2FP 3A</v>
      </c>
    </row>
    <row r="64" spans="1:8" x14ac:dyDescent="0.3">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GEAGC2FP 3A</v>
      </c>
    </row>
    <row r="65" spans="1:8" x14ac:dyDescent="0.3">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GEAGC2FP 3A</v>
      </c>
    </row>
    <row r="66" spans="1:8" x14ac:dyDescent="0.3">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GEAGC2FP 3A</v>
      </c>
    </row>
    <row r="67" spans="1:8" x14ac:dyDescent="0.3">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GEAGC2FP 3A</v>
      </c>
    </row>
    <row r="68" spans="1:8" x14ac:dyDescent="0.3">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GEAGC2FP 3A</v>
      </c>
    </row>
    <row r="69" spans="1:8" x14ac:dyDescent="0.3">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GEAGC2FP 3A</v>
      </c>
    </row>
    <row r="70" spans="1:8" x14ac:dyDescent="0.3">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GEAGC2FP 3A</v>
      </c>
    </row>
    <row r="71" spans="1:8" x14ac:dyDescent="0.3">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GEAGC2FP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GEAGC2FP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GEAGC2FP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GEAGC2FP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GEAGC2FP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GEAGC2FP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GEAGC2FP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GEAGC2FP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GEAGC2FP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Rentrée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GEAGC2FP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Rentrée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GEAGC2FP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GEAGC2FP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GEAGC2FP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GEAGC2FP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GEAGC2FP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GEAGC2FP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GEAGC2FP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GEAGC2FP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GEAGC2FP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GEAGC2FP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GEAGC2FP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GEAGC2FP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GEAGC2FP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GEAGC2FP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GEAGC2FP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GEAGC2FP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GEAGC2FP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GEAGC2FP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GEAGC2FP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GEAGC2FP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GEAGC2FP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GEAGC2FP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GEAGC2FP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GEAGC2FP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GEAGC2FP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GEAGC2FP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GEAGC2FP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GEAGC2FP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GEAGC2FP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GEAGC2FP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GEAGC2FP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GEAGC2FP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GEAGC2FP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GEAGC2FP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GEAGC2FP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GEAGC2FP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GEAGC2FP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GEAGC2FP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GEAGC2FP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GEAGC2FP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GEAGC2FP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GEAGC2FP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GEAGC2FP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GEAGC2FP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GEAGC2FP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GEAGC2FP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GEAGC2FP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GEAGC2FP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GEAGC2FP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GEAGC2FP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GEAGC2FP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GEAGC2FP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GEAGC2FP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GEAGC2FP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GEAGC2FP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GEAGC2FP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GEAGC2FP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GEAGC2FP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GEAGC2FP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GEAGC2FP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GEAGC2FP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GEAGC2FP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GEAGC2FP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GEAGC2FP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GEAGC2FP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GEAGC2FP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GEAGC2FP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GEAGC2FP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GEAGC2FP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GEAGC2FP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GEAGC2FP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GEAGC2FP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GEAGC2FP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GEAGC2FP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GEAGC2FP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GEAGC2FP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GEAGC2FP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GEAGC2FP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GEAGC2FP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GEAGC2FP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GEAGC2FP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GEAGC2FP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GEAGC2FP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GEAGC2FP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GEAGC2FP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GEAGC2FP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GEAGC2FP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GEAGC2FP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GEAGC2FP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GEAGC2FP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GEAGC2FP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GEAGC2FP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GEAGC2FP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GEAGC2FP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GEAGC2FP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GEAGC2FP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GEAGC2FP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GEAGC2FP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GEAGC2FP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GEAGC2FP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GEAGC2FP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GEAGC2FP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GEAGC2FP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GEAGC2FP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GEAGC2FP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GEAGC2FP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GEAGC2FP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GEAGC2FP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GEAGC2FP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GEAGC2FP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GEAGC2FP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GEAGC2FP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GEAGC2FP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GEAGC2FP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GEAGC2FP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GEAGC2FP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GEAGC2FP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GEAGC2FP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GEAGC2FP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GEAGC2FP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GEAGC2FP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GEAGC2FP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GEAGC2FP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GEAGC2FP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GEAGC2FP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GEAGC2FP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GEAGC2FP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GEAGC2FP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GEAGC2FP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GEAGC2FP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GEAGC2FP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GEAGC2FP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GEAGC2FP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GEAGC2FP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GEAGC2FP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GEAGC2FP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GEAGC2FP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GEAGC2FP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GEAGC2FP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GEAGC2FP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GEAGC2FP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GEAGC2FP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GEAGC2FP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GEAGC2FP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GEAGC2FP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GEAGC2FP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GEAGC2FP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GEAGC2FP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GEAGC2FP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GEAGC2FP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GEAGC2FP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GEAGC2FP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GEAGC2FP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GEAGC2FP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GEAGC2FP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GEAGC2FP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GEAGC2FP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GEAGC2FP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GEAGC2FP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GEAGC2FP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GEAGC2FP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GEAGC2FP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GEAGC2FP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GEAGC2FP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GEAGC2FP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GEAGC2FP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GEAGC2FP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GEAGC2FP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GEAGC2FP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GEAGC2FP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GEAGC2FP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GEAGC2FP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GEAGC2FP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GEAGC2FP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GEAGC2FP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GEAGC2FP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GEAGC2FP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GEAGC2FP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GEAGC2FP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GEAGC2FP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GEAGC2FP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GEAGC2FP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GEAGC2FP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GEAGC2FP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GEAGC2FP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GEAGC2FP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GEAGC2FP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GEAGC2FP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GEAGC2FP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GEAGC2FP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GEAGC2FP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GEAGC2FP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GEAGC2FP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GEAGC2FP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GEAGC2FP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GEAGC2FP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GEAGC2FP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GEAGC2FP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GEAGC2FP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GEAGC2FP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GEAGC2FP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GEAGC2FP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GEAGC2FP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GEAGC2FP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GEAGC2FP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GEAGC2FP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GEAGC2FP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GEAGC2FP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GEAGC2FP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GEAGC2FP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GEAGC2FP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GEAGC2FP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GEAGC2FP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GEAGC2FP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GEAGC2FP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GEAGC2FP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GEAGC2FP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GEAGC2FP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GEAGC2FP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GEAGC2FP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GEAGC2FP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GEAGC2FP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GEAGC2FP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GEAGC2FP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GEAGC2FP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GEAGC2FP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GEAGC2FP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GEAGC2FP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GEAGC2FP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GEAGC2FP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GEAGC2FP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GEAGC2FP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GEAGC2FP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Entreprise</v>
      </c>
      <c r="E314">
        <f t="shared" si="18"/>
        <v>0</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GEAGC2FP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Entreprise</v>
      </c>
      <c r="E315">
        <f t="shared" si="18"/>
        <v>0</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GEAGC2FP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Entreprise</v>
      </c>
      <c r="E316">
        <f t="shared" si="18"/>
        <v>0</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GEAGC2FP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Entreprise</v>
      </c>
      <c r="E317">
        <f t="shared" si="18"/>
        <v>0</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GEAGC2FP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GEAGC2FP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GEAGC2FP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GEAGC2FP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GEAGC2FP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GEAGC2FP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GEAGC2FP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GEAGC2FP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GEAGC2FP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GEAGC2FP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GEAGC2FP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GEAGC2FP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GEAGC2FP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GEAGC2FP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GEAGC2FP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GEAGC2FP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GEAGC2FP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GEAGC2FP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GEAGC2FP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GEAGC2FP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GEAGC2FP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GEAGC2FP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GEAGC2FP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GEAGC2FP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GEAGC2FP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GEAGC2FP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GEAGC2FP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GEAGC2FP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GEAGC2FP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GEAGC2FP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GEAGC2FP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GEAGC2FP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GEAGC2FP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GEAGC2FP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GEAGC2FP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GEAGC2FP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GEAGC2FP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GEAGC2FP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GEAGC2FP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GEAGC2FP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GEAGC2FP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GEAGC2FP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GEAGC2FP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GEAGC2FP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GEAGC2FP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GEAGC2FP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GEAGC2FP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GEAGC2FP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GEAGC2FP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GEAGC2FP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GEAGC2FP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GEAGC2FP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GEAGC2FP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GEAGC2FP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GEAGC2FP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GEAGC2FP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GEAGC2FP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GEAGC2FP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GEAGC2FP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GEAGC2FP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GEAGC2FP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GEAGC2FP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GEAGC2FP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GEAGC2FP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GEAGC2FP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GEAGC2FP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GEAGC2FP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GEAGC2FP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GEAGC2FP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GEAGC2FP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GEAGC2FP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GEAGC2FP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GEAGC2FP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GEAGC2FP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GEAGC2FP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GEAGC2FP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GEAGC2FP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GEAGC2FP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GEAGC2FP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GEAGC2FP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GEAGC2FP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GEAGC2FP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GEAGC2FP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GEAGC2FP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GEAGC2FP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GEAGC2FP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GEAGC2FP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GEAGC2FP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GEAGC2FP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GEAGC2FP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GEAGC2FP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GEAGC2FP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GEAGC2FP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GEAGC2FP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GEAGC2FP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GEAGC2FP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GEAGC2FP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GEAGC2FP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GEAGC2FP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GEAGC2FP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GEAGC2FP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GEAGC2FP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GEAGC2FP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GEAGC2FP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GEAGC2FP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GEAGC2FP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GEAGC2FP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GEAGC2FP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GEAGC2FP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GEAGC2FP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GEAGC2FP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GEAGC2FP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GEAGC2FP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GEAGC2FP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GEAGC2FP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GEAGC2FP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GEAGC2FP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GEAGC2FP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GEAGC2FP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GEAGC2FP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GEAGC2FP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GEAGC2FP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GEAGC2FP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GEAGC2FP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GEAGC2FP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GEAGC2FP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GEAGC2FP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GEAGC2FP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GEAGC2FP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GEAGC2FP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GEAGC2FP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GEAGC2FP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GEAGC2FP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GEAGC2FP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GEAGC2FP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GEAGC2FP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GEAGC2FP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GEAGC2FP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GEAGC2FP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GEAGC2FP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GEAGC2FP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GEAGC2FP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GEAGC2FP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GEAGC2FP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GEAGC2FP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GEAGC2FP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GEAGC2FP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GEAGC2FP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GEAGC2FP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GEAGC2FP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GEAGC2FP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GEAGC2FP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GEAGC2FP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GEAGC2FP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GEAGC2FP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GEAGC2FP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GEAGC2FP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GEAGC2FP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GEAGC2FP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GEAGC2FP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GEAGC2FP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GEAGC2FP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GEAGC2FP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GEAGC2FP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GEAGC2FP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GEAGC2FP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GEAGC2FP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GEAGC2FP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GEAGC2FP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GEAGC2FP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GEAGC2FP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GEAGC2FP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GEAGC2FP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GEAGC2FP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GEAGC2FP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GEAGC2FP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GEAGC2FP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GEAGC2FP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GEAGC2FP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GEAGC2FP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GEAGC2FP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GEAGC2FP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GEAGC2FP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GEAGC2FP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GEAGC2FP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GEAGC2FP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GEAGC2FP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GEAGC2FP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GEAGC2FP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GEAGC2FP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GEAGC2FP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GEAGC2FP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GEAGC2FP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GEAGC2FP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GEAGC2FP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GEAGC2FP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GEAGC2FP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GEAGC2FP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GEAGC2FP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GEAGC2FP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GEAGC2FP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GEAGC2FP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GEAGC2FP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GEAGC2FP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GEAGC2FP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GEAGC2FP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GEAGC2FP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GEAGC2FP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GEAGC2FP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GEAGC2FP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GEAGC2FP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GEAGC2FP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GEAGC2FP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GEAGC2FP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GEAGC2FP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GEAGC2FP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GEAGC2FP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GEAGC2FP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GEAGC2FP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GEAGC2FP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GEAGC2FP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GEAGC2FP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GEAGC2FP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GEAGC2FP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GEAGC2FP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GEAGC2FP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GEAGC2FP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GEAGC2FP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GEAGC2FP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GEAGC2FP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GEAGC2FP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GEAGC2FP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GEAGC2FP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GEAGC2FP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GEAGC2FP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GEAGC2FP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GEAGC2FP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GEAGC2FP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GEAGC2FP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GEAGC2FP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GEAGC2FP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GEAGC2FP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GEAGC2FP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GEAGC2FP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GEAGC2FP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GEAGC2FP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GEAGC2FP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GEAGC2FP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GEAGC2FP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GEAGC2FP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GEAGC2FP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GEAGC2FP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GEAGC2FP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GEAGC2FP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GEAGC2FP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GEAGC2FP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GEAGC2FP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GEAGC2FP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GEAGC2FP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GEAGC2FP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GEAGC2FP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GEAGC2FP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GEAGC2FP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GEAGC2FP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GEAGC2FP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GEAGC2FP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GEAGC2FP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GEAGC2FP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GEAGC2FP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GEAGC2FP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GEAGC2FP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GEAGC2FP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GEAGC2FP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GEAGC2FP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GEAGC2FP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GEAGC2FP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GEAGC2FP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GEAGC2FP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GEAGC2FP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GEAGC2FP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GEAGC2FP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GEAGC2FP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GEAGC2FP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GEAGC2FP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GEAGC2FP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GEAGC2FP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GEAGC2FP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GEAGC2FP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GEAGC2FP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GEAGC2FP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GEAGC2FP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GEAGC2FP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GEAGC2FP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GEAGC2FP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GEAGC2FP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GEAGC2FP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GEAGC2FP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GEAGC2FP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GEAGC2FP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GEAGC2FP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GEAGC2FP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GEAGC2FP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GEAGC2FP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GEAGC2FP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GEAGC2FP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GEAGC2FP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GEAGC2FP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GEAGC2FP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GEAGC2FP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GEAGC2FP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GEAGC2FP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GEAGC2FP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GEAGC2FP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GEAGC2FP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GEAGC2FP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GEAGC2FP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GEAGC2FP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GEAGC2FP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GEAGC2FP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GEAGC2FP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GEAGC2FP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GEAGC2FP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GEAGC2FP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GEAGC2FP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GEAGC2FP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GEAGC2FP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GEAGC2FP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GEAGC2FP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GEAGC2FP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GEAGC2FP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GEAGC2FP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GEAGC2FP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GEAGC2FP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GEAGC2FP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GEAGC2FP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GEAGC2FP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GEAGC2FP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Examens</v>
      </c>
      <c r="E654">
        <f t="shared" si="42"/>
        <v>1</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GEAGC2FP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Examens</v>
      </c>
      <c r="E655">
        <f t="shared" si="42"/>
        <v>1</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GEAGC2FP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Examens</v>
      </c>
      <c r="E656">
        <f t="shared" si="42"/>
        <v>1</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GEAGC2FP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Examens</v>
      </c>
      <c r="E657">
        <f t="shared" si="42"/>
        <v>1</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GEAGC2FP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Examens</v>
      </c>
      <c r="E658">
        <f t="shared" si="42"/>
        <v>1</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GEAGC2FP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Examens</v>
      </c>
      <c r="E659">
        <f t="shared" si="42"/>
        <v>1</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GEAGC2FP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GEAGC2FP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GEAGC2FP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GEAGC2FP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GEAGC2FP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GEAGC2FP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GEAGC2FP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GEAGC2FP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GEAGC2FP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GEAGC2FP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GEAGC2FP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GEAGC2FP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GEAGC2FP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GEAGC2FP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GEAGC2FP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GEAGC2FP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GEAGC2FP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GEAGC2FP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GEAGC2FP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GEAGC2FP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GEAGC2FP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GEAGC2FP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GEAGC2FP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GEAGC2FP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GEAGC2FP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GEAGC2FP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GEAGC2FP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GEAGC2FP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GEAGC2FP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GEAGC2FP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GEAGC2FP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GEAGC2FP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GEAGC2FP 3A</v>
      </c>
    </row>
    <row r="692" spans="1:8" x14ac:dyDescent="0.3">
      <c r="A692" s="1">
        <f t="shared" si="43"/>
        <v>46580</v>
      </c>
      <c r="B692" t="str">
        <f t="shared" si="40"/>
        <v/>
      </c>
      <c r="C692" t="str">
        <f t="shared" si="41"/>
        <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
      </c>
      <c r="E692" t="str">
        <f t="shared" si="42"/>
        <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GEAGC2FP 3A</v>
      </c>
    </row>
    <row r="693" spans="1:8" x14ac:dyDescent="0.3">
      <c r="A693" s="1">
        <f t="shared" si="43"/>
        <v>46580</v>
      </c>
      <c r="B693" t="str">
        <f t="shared" si="40"/>
        <v/>
      </c>
      <c r="C693" t="str">
        <f t="shared" si="41"/>
        <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
      </c>
      <c r="E693" t="str">
        <f t="shared" si="42"/>
        <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GEAGC2FP 3A</v>
      </c>
    </row>
    <row r="694" spans="1:8" x14ac:dyDescent="0.3">
      <c r="A694" s="1">
        <f t="shared" si="43"/>
        <v>46581</v>
      </c>
      <c r="B694" t="str">
        <f t="shared" si="40"/>
        <v/>
      </c>
      <c r="C694" t="str">
        <f t="shared" si="41"/>
        <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
      </c>
      <c r="E694" t="str">
        <f t="shared" si="42"/>
        <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GEAGC2FP 3A</v>
      </c>
    </row>
    <row r="695" spans="1:8" x14ac:dyDescent="0.3">
      <c r="A695" s="1">
        <f t="shared" si="43"/>
        <v>46581</v>
      </c>
      <c r="B695" t="str">
        <f t="shared" si="40"/>
        <v/>
      </c>
      <c r="C695" t="str">
        <f t="shared" si="41"/>
        <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
      </c>
      <c r="E695" t="str">
        <f t="shared" si="42"/>
        <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GEAGC2FP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GEAGC2FP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GEAGC2FP 3A</v>
      </c>
    </row>
    <row r="698" spans="1:8" x14ac:dyDescent="0.3">
      <c r="A698" s="1">
        <f t="shared" si="43"/>
        <v>46583</v>
      </c>
      <c r="B698" t="str">
        <f t="shared" si="40"/>
        <v/>
      </c>
      <c r="C698" t="str">
        <f t="shared" si="41"/>
        <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
      </c>
      <c r="E698" t="str">
        <f t="shared" si="42"/>
        <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GEAGC2FP 3A</v>
      </c>
    </row>
    <row r="699" spans="1:8" x14ac:dyDescent="0.3">
      <c r="A699" s="1">
        <f t="shared" si="43"/>
        <v>46583</v>
      </c>
      <c r="B699" t="str">
        <f t="shared" si="40"/>
        <v/>
      </c>
      <c r="C699" t="str">
        <f t="shared" si="41"/>
        <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
      </c>
      <c r="E699" t="str">
        <f t="shared" si="42"/>
        <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GEAGC2FP 3A</v>
      </c>
    </row>
    <row r="700" spans="1:8" x14ac:dyDescent="0.3">
      <c r="A700" s="1">
        <f t="shared" si="43"/>
        <v>46584</v>
      </c>
      <c r="B700" t="str">
        <f t="shared" si="40"/>
        <v/>
      </c>
      <c r="C700" t="str">
        <f t="shared" si="41"/>
        <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
      </c>
      <c r="E700" t="str">
        <f t="shared" si="42"/>
        <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GEAGC2FP 3A</v>
      </c>
    </row>
    <row r="701" spans="1:8" x14ac:dyDescent="0.3">
      <c r="A701" s="1">
        <f t="shared" si="43"/>
        <v>46584</v>
      </c>
      <c r="B701" t="str">
        <f t="shared" si="40"/>
        <v/>
      </c>
      <c r="C701" t="str">
        <f t="shared" si="41"/>
        <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
      </c>
      <c r="E701" t="str">
        <f t="shared" si="42"/>
        <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GEAGC2FP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GEAGC2FP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GEAGC2FP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GEAGC2FP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GEAGC2FP 3A</v>
      </c>
    </row>
    <row r="706" spans="1:8" x14ac:dyDescent="0.3">
      <c r="A706" s="1">
        <f t="shared" si="43"/>
        <v>46587</v>
      </c>
      <c r="B706" t="str">
        <f t="shared" si="40"/>
        <v/>
      </c>
      <c r="C706" t="str">
        <f t="shared" si="41"/>
        <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
      </c>
      <c r="E706" t="str">
        <f t="shared" si="42"/>
        <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GEAGC2FP 3A</v>
      </c>
    </row>
    <row r="707" spans="1:8" x14ac:dyDescent="0.3">
      <c r="A707" s="1">
        <f t="shared" si="43"/>
        <v>46587</v>
      </c>
      <c r="B707" t="str">
        <f t="shared" ref="B707:B770" si="44">IF(D707="","",IF($A707=$A706,"14:00","08:00"))</f>
        <v/>
      </c>
      <c r="C707" t="str">
        <f t="shared" ref="C707:C770" si="45">IF(D707="","",IF($A707=$A706,"17:00","12:00"))</f>
        <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
      </c>
      <c r="E707" t="str">
        <f t="shared" ref="E707:E770" si="46">IF(D707="","",IF(OR(D707="Entreprise",D707="Révisions (Etp)"),0,1))</f>
        <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GEAGC2FP 3A</v>
      </c>
    </row>
    <row r="708" spans="1:8" x14ac:dyDescent="0.3">
      <c r="A708" s="1">
        <f t="shared" ref="A708:A771" si="47">IF(A707=A706,A707+1,A707)</f>
        <v>46588</v>
      </c>
      <c r="B708" t="str">
        <f t="shared" si="44"/>
        <v/>
      </c>
      <c r="C708" t="str">
        <f t="shared" si="45"/>
        <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
      </c>
      <c r="E708" t="str">
        <f t="shared" si="46"/>
        <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GEAGC2FP 3A</v>
      </c>
    </row>
    <row r="709" spans="1:8" x14ac:dyDescent="0.3">
      <c r="A709" s="1">
        <f t="shared" si="47"/>
        <v>46588</v>
      </c>
      <c r="B709" t="str">
        <f t="shared" si="44"/>
        <v/>
      </c>
      <c r="C709" t="str">
        <f t="shared" si="45"/>
        <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
      </c>
      <c r="E709" t="str">
        <f t="shared" si="46"/>
        <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GEAGC2FP 3A</v>
      </c>
    </row>
    <row r="710" spans="1:8" x14ac:dyDescent="0.3">
      <c r="A710" s="1">
        <f t="shared" si="47"/>
        <v>46589</v>
      </c>
      <c r="B710" t="str">
        <f t="shared" si="44"/>
        <v/>
      </c>
      <c r="C710" t="str">
        <f t="shared" si="45"/>
        <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
      </c>
      <c r="E710" t="str">
        <f t="shared" si="46"/>
        <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GEAGC2FP 3A</v>
      </c>
    </row>
    <row r="711" spans="1:8" x14ac:dyDescent="0.3">
      <c r="A711" s="1">
        <f t="shared" si="47"/>
        <v>46589</v>
      </c>
      <c r="B711" t="str">
        <f t="shared" si="44"/>
        <v/>
      </c>
      <c r="C711" t="str">
        <f t="shared" si="45"/>
        <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
      </c>
      <c r="E711" t="str">
        <f t="shared" si="46"/>
        <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GEAGC2FP 3A</v>
      </c>
    </row>
    <row r="712" spans="1:8" x14ac:dyDescent="0.3">
      <c r="A712" s="1">
        <f t="shared" si="47"/>
        <v>46590</v>
      </c>
      <c r="B712" t="str">
        <f t="shared" si="44"/>
        <v/>
      </c>
      <c r="C712" t="str">
        <f t="shared" si="45"/>
        <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
      </c>
      <c r="E712" t="str">
        <f t="shared" si="46"/>
        <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GEAGC2FP 3A</v>
      </c>
    </row>
    <row r="713" spans="1:8" x14ac:dyDescent="0.3">
      <c r="A713" s="1">
        <f t="shared" si="47"/>
        <v>46590</v>
      </c>
      <c r="B713" t="str">
        <f t="shared" si="44"/>
        <v/>
      </c>
      <c r="C713" t="str">
        <f t="shared" si="45"/>
        <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
      </c>
      <c r="E713" t="str">
        <f t="shared" si="46"/>
        <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GEAGC2FP 3A</v>
      </c>
    </row>
    <row r="714" spans="1:8" x14ac:dyDescent="0.3">
      <c r="A714" s="1">
        <f t="shared" si="47"/>
        <v>46591</v>
      </c>
      <c r="B714" t="str">
        <f t="shared" si="44"/>
        <v/>
      </c>
      <c r="C714" t="str">
        <f t="shared" si="45"/>
        <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
      </c>
      <c r="E714" t="str">
        <f t="shared" si="46"/>
        <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GEAGC2FP 3A</v>
      </c>
    </row>
    <row r="715" spans="1:8" x14ac:dyDescent="0.3">
      <c r="A715" s="1">
        <f t="shared" si="47"/>
        <v>46591</v>
      </c>
      <c r="B715" t="str">
        <f t="shared" si="44"/>
        <v/>
      </c>
      <c r="C715" t="str">
        <f t="shared" si="45"/>
        <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
      </c>
      <c r="E715" t="str">
        <f t="shared" si="46"/>
        <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GEAGC2FP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GEAGC2FP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GEAGC2FP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GEAGC2FP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GEAGC2FP 3A</v>
      </c>
    </row>
    <row r="720" spans="1:8" x14ac:dyDescent="0.3">
      <c r="A720" s="1">
        <f t="shared" si="47"/>
        <v>46594</v>
      </c>
      <c r="B720" t="str">
        <f t="shared" si="44"/>
        <v/>
      </c>
      <c r="C720" t="str">
        <f t="shared" si="45"/>
        <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
      </c>
      <c r="E720" t="str">
        <f t="shared" si="46"/>
        <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GEAGC2FP 3A</v>
      </c>
    </row>
    <row r="721" spans="1:8" x14ac:dyDescent="0.3">
      <c r="A721" s="1">
        <f t="shared" si="47"/>
        <v>46594</v>
      </c>
      <c r="B721" t="str">
        <f t="shared" si="44"/>
        <v/>
      </c>
      <c r="C721" t="str">
        <f t="shared" si="45"/>
        <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
      </c>
      <c r="E721" t="str">
        <f t="shared" si="46"/>
        <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GEAGC2FP 3A</v>
      </c>
    </row>
    <row r="722" spans="1:8" x14ac:dyDescent="0.3">
      <c r="A722" s="1">
        <f t="shared" si="47"/>
        <v>46595</v>
      </c>
      <c r="B722" t="str">
        <f t="shared" si="44"/>
        <v/>
      </c>
      <c r="C722" t="str">
        <f t="shared" si="45"/>
        <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
      </c>
      <c r="E722" t="str">
        <f t="shared" si="46"/>
        <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GEAGC2FP 3A</v>
      </c>
    </row>
    <row r="723" spans="1:8" x14ac:dyDescent="0.3">
      <c r="A723" s="1">
        <f t="shared" si="47"/>
        <v>46595</v>
      </c>
      <c r="B723" t="str">
        <f t="shared" si="44"/>
        <v/>
      </c>
      <c r="C723" t="str">
        <f t="shared" si="45"/>
        <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
      </c>
      <c r="E723" t="str">
        <f t="shared" si="46"/>
        <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GEAGC2FP 3A</v>
      </c>
    </row>
    <row r="724" spans="1:8" x14ac:dyDescent="0.3">
      <c r="A724" s="1">
        <f t="shared" si="47"/>
        <v>46596</v>
      </c>
      <c r="B724" t="str">
        <f t="shared" si="44"/>
        <v/>
      </c>
      <c r="C724" t="str">
        <f t="shared" si="45"/>
        <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
      </c>
      <c r="E724" t="str">
        <f t="shared" si="46"/>
        <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GEAGC2FP 3A</v>
      </c>
    </row>
    <row r="725" spans="1:8" x14ac:dyDescent="0.3">
      <c r="A725" s="1">
        <f t="shared" si="47"/>
        <v>46596</v>
      </c>
      <c r="B725" t="str">
        <f t="shared" si="44"/>
        <v/>
      </c>
      <c r="C725" t="str">
        <f t="shared" si="45"/>
        <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
      </c>
      <c r="E725" t="str">
        <f t="shared" si="46"/>
        <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GEAGC2FP 3A</v>
      </c>
    </row>
    <row r="726" spans="1:8" x14ac:dyDescent="0.3">
      <c r="A726" s="1">
        <f t="shared" si="47"/>
        <v>46597</v>
      </c>
      <c r="B726" t="str">
        <f t="shared" si="44"/>
        <v/>
      </c>
      <c r="C726" t="str">
        <f t="shared" si="45"/>
        <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
      </c>
      <c r="E726" t="str">
        <f t="shared" si="46"/>
        <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GEAGC2FP 3A</v>
      </c>
    </row>
    <row r="727" spans="1:8" x14ac:dyDescent="0.3">
      <c r="A727" s="1">
        <f t="shared" si="47"/>
        <v>46597</v>
      </c>
      <c r="B727" t="str">
        <f t="shared" si="44"/>
        <v/>
      </c>
      <c r="C727" t="str">
        <f t="shared" si="45"/>
        <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
      </c>
      <c r="E727" t="str">
        <f t="shared" si="46"/>
        <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GEAGC2FP 3A</v>
      </c>
    </row>
    <row r="728" spans="1:8" x14ac:dyDescent="0.3">
      <c r="A728" s="1">
        <f t="shared" si="47"/>
        <v>46598</v>
      </c>
      <c r="B728" t="str">
        <f t="shared" si="44"/>
        <v/>
      </c>
      <c r="C728" t="str">
        <f t="shared" si="45"/>
        <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
      </c>
      <c r="E728" t="str">
        <f t="shared" si="46"/>
        <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GEAGC2FP 3A</v>
      </c>
    </row>
    <row r="729" spans="1:8" x14ac:dyDescent="0.3">
      <c r="A729" s="1">
        <f t="shared" si="47"/>
        <v>46598</v>
      </c>
      <c r="B729" t="str">
        <f t="shared" si="44"/>
        <v/>
      </c>
      <c r="C729" t="str">
        <f t="shared" si="45"/>
        <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
      </c>
      <c r="E729" t="str">
        <f t="shared" si="46"/>
        <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GEAGC2FP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GEAGC2FP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GEAGC2FP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GEAGC2FP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GEAGC2FP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GEAGC2FP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GEAGC2FP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GEAGC2FP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GEAGC2FP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GEAGC2FP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GEAGC2FP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GEAGC2FP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GEAGC2FP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GEAGC2FP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GEAGC2FP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GEAGC2FP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GEAGC2FP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GEAGC2FP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GEAGC2FP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GEAGC2FP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GEAGC2FP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GEAGC2FP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GEAGC2FP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GEAGC2FP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GEAGC2FP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GEAGC2FP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GEAGC2FP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GEAGC2FP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GEAGC2FP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GEAGC2FP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GEAGC2FP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GEAGC2FP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GEAGC2FP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GEAGC2FP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GEAGC2FP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GEAGC2FP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GEAGC2FP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GEAGC2FP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GEAGC2FP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GEAGC2FP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GEAGC2FP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GEAGC2FP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GEAGC2FP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GEAGC2FP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GEAGC2FP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GEAGC2FP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GEAGC2FP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GEAGC2FP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GEAGC2FP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GEAGC2FP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GEAGC2FP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GEAGC2FP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GEAGC2FP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GEAGC2FP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GEAGC2FP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GEAGC2FP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GEAGC2FP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GEAGC2FP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GEAGC2FP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GEAGC2FP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GEAGC2FP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GEAGC2FP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GEAGC2FP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GEAGC2FP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GEAGC2FP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GEAGC2FP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GEAGC2FP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GEAGC2FP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GEAGC2FP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GEAGC2FP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GEAGC2FP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GEAGC2FP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GEAGC2FP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GEAGC2FP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GEAGC2FP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GEAGC2FP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GEAGC2FP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GEAGC2FP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GEAGC2FP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GEAGC2FP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GEAGC2FP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GEAGC2FP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GEAGC2FP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GEAGC2FP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GEAGC2FP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GEAGC2FP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GEAGC2FP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GEAGC2FP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GEAGC2FP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GEAGC2FP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GEAGC2FP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GEAGC2FP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GEAGC2FP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GEAGC2FP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GEAGC2FP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GEAGC2FP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GEAGC2FP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GEAGC2FP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GEAGC2FP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GEAGC2FP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GEAGC2FP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GEAGC2FP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GEAGC2FP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GEAGC2FP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GEAGC2FP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GEAGC2FP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GEAGC2FP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GEAGC2FP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GEAGC2FP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GEAGC2FP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GEAGC2FP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GEAGC2FP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GEAGC2FP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GEAGC2FP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GEAGC2FP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GEAGC2FP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GEAGC2FP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GEAGC2FP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GEAGC2FP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GEAGC2FP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GEAGC2FP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GEAGC2FP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GEAGC2FP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GEAGC2FP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GEAGC2FP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GEAGC2FP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GEAGC2FP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GEAGC2FP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GEAGC2FP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GEAGC2FP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GEAGC2FP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GEAGC2FP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GEAGC2FP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GEAGC2FP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GEAGC2FP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GEAGC2FP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GEAGC2FP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GEAGC2FP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GEAGC2FP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GEAGC2FP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GEAGC2FP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GEAGC2FP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GEAGC2FP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GEAGC2FP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GEAGC2FP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GEAGC2FP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GEAGC2FP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GEAGC2FP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GEAGC2FP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GEAGC2FP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GEAGC2FP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GEAGC2FP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GEAGC2FP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GEAGC2FP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GEAGC2FP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GEAGC2FP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GEAGC2FP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GEAGC2FP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GEAGC2FP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GEAGC2FP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GEAGC2FP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GEAGC2FP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GEAGC2FP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GEAGC2FP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GEAGC2FP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GEAGC2FP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GEAGC2FP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GEAGC2FP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GEAGC2FP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GEAGC2FP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GEAGC2FP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GEAGC2FP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GEAGC2FP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GEAGC2FP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GEAGC2FP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GEAGC2FP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GEAGC2FP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GEAGC2FP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GEAGC2FP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GEAGC2FP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GEAGC2FP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GEAGC2FP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GEAGC2FP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GEAGC2FP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GEAGC2FP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GEAGC2FP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GEAGC2FP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2026-03-19T14:39:10Z</dcterms:modified>
  <cp:category/>
  <cp:contentStatus/>
</cp:coreProperties>
</file>